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Объявление!$A$1:$K$34</definedName>
  </definedNames>
  <calcPr calcId="124519"/>
</workbook>
</file>

<file path=xl/calcChain.xml><?xml version="1.0" encoding="utf-8"?>
<calcChain xmlns="http://schemas.openxmlformats.org/spreadsheetml/2006/main">
  <c r="H32" i="1"/>
  <c r="H22"/>
  <c r="H23"/>
  <c r="H24"/>
  <c r="H25"/>
  <c r="H26"/>
  <c r="H27"/>
  <c r="H28"/>
  <c r="H29"/>
  <c r="H30"/>
  <c r="H31"/>
  <c r="H14"/>
  <c r="H13"/>
  <c r="H12"/>
  <c r="H11"/>
  <c r="H21"/>
  <c r="H10"/>
  <c r="H5"/>
  <c r="H15" s="1"/>
  <c r="H6"/>
  <c r="H7"/>
  <c r="H8"/>
  <c r="H9"/>
  <c r="H4"/>
</calcChain>
</file>

<file path=xl/sharedStrings.xml><?xml version="1.0" encoding="utf-8"?>
<sst xmlns="http://schemas.openxmlformats.org/spreadsheetml/2006/main" count="136" uniqueCount="73">
  <si>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</si>
  <si>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</si>
  <si>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</si>
  <si>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</si>
  <si>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</si>
  <si>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</si>
  <si>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</si>
  <si>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</si>
  <si>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</si>
  <si>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</si>
  <si>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</si>
  <si>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</si>
  <si>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</si>
  <si>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</si>
  <si>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</si>
  <si>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</si>
  <si>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штука</t>
  </si>
  <si>
    <t>СКО, г.Петропавловск, ул.Ж.Кизатова, 7А, детский корпус каб. 111</t>
  </si>
  <si>
    <t>Поставка осуществляется в течение 2022 года по заявке Заказчика, но не позднее 16 календарных дней, с даты получения телефонной заявки от Заказчика.</t>
  </si>
  <si>
    <t>Шприц №2,0</t>
  </si>
  <si>
    <t>упаковка</t>
  </si>
  <si>
    <t>Характеристика</t>
  </si>
  <si>
    <t>№2,0</t>
  </si>
  <si>
    <t xml:space="preserve">Пленка медицин-ская рентгеновская с размерами: 30*40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</si>
  <si>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с размерами: 35*35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</si>
  <si>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с размерами: 35*35 см в упаковке 100 листов. </t>
  </si>
  <si>
    <t xml:space="preserve">Пленка медицинская рентгеновская  с размера-ми: 18*43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</si>
  <si>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с размера-ми: 24*30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</si>
  <si>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с размерами: 18*24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</si>
  <si>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с размерами: 18*24 см в упаковке 100 листов. </t>
  </si>
  <si>
    <t xml:space="preserve">Пленка медицинская рентгеновская с размерами: 30*40 см в упаковке 100 листов. </t>
  </si>
  <si>
    <t>Медициналық рентген пленкасы өлшемдері: 24*30 см орамада 100 парақ/</t>
  </si>
  <si>
    <t>Медициналық рентген пленкасы өлшемдері: 18*43 см орамада 100 парақ/</t>
  </si>
  <si>
    <t>Медициналық рентген пленкасы өлшемдері: 35*35 см орамада 100 парақ/</t>
  </si>
  <si>
    <t>Медициналық рентген пленкасы өлшемдері: 30*40 см орамада 100 парақ/</t>
  </si>
  <si>
    <t>Медициналық рентген пленкасы өлшемдері: 18*24 см орамада 100 парақ/</t>
  </si>
  <si>
    <t>Медициналық рентген пленкасы  өлшемдері: 30*40 см қаптамада 100 парақ. Жасыл сезімтал рентген пленкасы. Ол 545=5 нм толқын ұзындығында максималды сезімталдықпен спектрдің жасыл бөлігінде сенсибилизацияланған carestream GREEN 400 жасыл сезімтал экранда-рымен қолданылады.Рентген пленкасы t-grains күміс галогенидтерінің жалпақ микрокристалдарының жаңа технологиясымен жасалған және кескіннің мінсіз сапасы мен жоғары ақпараттық сыйымдылығына кепілдік береді.  Рентген пленкасы кепілдік мерзімі ішінде өзінің сенситометриялық сипаттамаларын, соның ішінде жабынның төмен тығыздығын сақтай отырып, жоғары тұрақтылыққа ие болуы керек. Рентген пленкасында радиографиялық суреттердің мөлдірлігі мен жарықтығының жоғары дәрежесін қамтамасыз ететін негіздің оптикалық тығыздығымен= 0,165 және қалыңдығы 0,175 ММ массада боялған көк полиэтилентерефталатты (ПЭТФ) негіз болуы керек. Эмульсиялық, қорғаныс және қосалқы қабаттар тесікке қарсы және антистатикалық қорғаныспен қамтамасыз етілген, ал осы қабаттардың арнайы технологиясы пленканы қолмен де, кез-келген типтегі Автоматты шығаратын машиналарда да химиялық-фотографиялық өңдеуге мүмкіндік береді, оның ішінде 45 секундқа дейін жеделдетілген циклдарда. Рентген пленкасы қысқа уақыт пен экспозицияның кең аралығымен жоғары сапалы рентген суреттерін алу үшін жалпы радиографияда ең қолайлы болуы керек. Рентген сенситометриялық фильм көрсеткіштері: Қолмен айқындау кезінде: S0. 85-кемінде 1700, g-кемінде 2,8 Машиналық өңдеу кезінде: S0. 85-кемінде 1800, g-кемінде 2,7 мұндағы S0. 85-пленканың сезімталдығы g-орташа контраст градиенті</t>
  </si>
  <si>
    <t>Медициналық рентген пленкасы  өлшемдері: 35*35 см қаптамада 100 парақ. Жасыл сезімтал рентген пленкасы. Ол 545=5 нм толқын ұзындығында максималды сезімталдықпен спектрдің жасыл бөлігінде сенсибилизацияланған carestream GREEN 400 жасыл сезімтал экранда-рымен қолданылады.Рентген пленкасы t-grains күміс галогенидтерінің жалпақ микрокристалдарының жаңа технологиясымен жасалған және кескіннің мінсіз сапасы мен жоғары ақпараттық сыйымдылығына кепілдік береді.  Рентген пленкасы кепілдік мерзімі ішінде өзінің сенситометриялық сипаттамаларын, соның ішінде жабынның төмен тығыздығын сақтай отырып, жоғары тұрақтылыққа ие болуы керек. Рентген пленкасында радиографиялық суреттердің мөлдірлігі мен жарықтығының жоғары дәрежесін қамтамасыз ететін негіздің оптикалық тығыздығымен= 0,165 және қалыңдығы 0,175 ММ массада боялған көк полиэтилентерефталатты (ПЭТФ) негіз болуы керек. Эмульсиялық, қорғаныс және қосалқы қабаттар тесікке қарсы және антистатикалық қорғаныспен қамтамасыз етілген, ал осы қабаттардың арнайы технологиясы пленканы қолмен де, кез-келген типтегі Автоматты шығаратын машиналарда да химиялық-фотографиялық өңдеуге мүмкіндік береді, оның ішінде 45 секундқа дейін жеделдетілген циклдарда. Рентген пленкасы қысқа уақыт пен экспозицияның кең аралығымен жоғары сапалы рентген суреттерін алу үшін жалпы радиографияда ең қолайлы болуы керек. Рентген сенситометриялық фильм көрсеткіштері: Қолмен айқындау кезінде: S0. 85-кемінде 1700, g-кемінде 2,8 Машиналық өңдеу кезінде: S0. 85-кемінде 1800, g-кемінде 2,7 мұндағы S0. 85-пленканың сезімталдығы g-орташа контраст градиенті</t>
  </si>
  <si>
    <t>Медициналық рентген пленкасы  өлшемдері: 18*43 см қаптамада 100 парақ. Жасыл сезімтал рентген пленкасы. Ол 545=5 нм толқын ұзындығында максималды сезімталдықпен спектрдің жасыл бөлігінде сенсибилизацияланған carestream GREEN 400 жасыл сезімтал экранда-рымен қолданылады.Рентген пленкасы t-grains күміс галогенидтерінің жалпақ микрокристалдарының жаңа технологиясымен жасалған және кескіннің мінсіз сапасы мен жоғары ақпараттық сыйымдылығына кепілдік береді.  Рентген пленкасы кепілдік мерзімі ішінде өзінің сенситометриялық сипаттамаларын, соның ішінде жабынның төмен тығыздығын сақтай отырып, жоғары тұрақтылыққа ие болуы керек. Рентген пленкасында радиографиялық суреттердің мөлдірлігі мен жарықтығының жоғары дәрежесін қамтамасыз ететін негіздің оптикалық тығыздығымен= 0,165 және қалыңдығы 0,175 ММ массада боялған көк полиэтилентерефталатты (ПЭТФ) негіз болуы керек. Эмульсиялық, қорғаныс және қосалқы қабаттар тесікке қарсы және антистатикалық қорғаныспен қамтамасыз етілген, ал осы қабаттардың арнайы технологиясы пленканы қолмен де, кез-келген типтегі Автоматты шығаратын машиналарда да химиялық-фотографиялық өңдеуге мүмкіндік береді, оның ішінде 45 секундқа дейін жеделдетілген циклдарда. Рентген пленкасы қысқа уақыт пен экспозицияның кең аралығымен жоғары сапалы рентген суреттерін алу үшін жалпы радиографияда ең қолайлы болуы керек. Рентген сенситометриялық фильм көрсеткіштері: Қолмен айқындау кезінде: S0. 85-кемінде 1700, g-кемінде 2,8 Машиналық өңдеу кезінде: S0. 85-кемінде 1800, g-кемінде 2,7 мұндағы S0. 85-пленканың сезімталдығы g-орташа контраст градиенті</t>
  </si>
  <si>
    <t>Медициналық рентген пленкасы  өлшемдері: 18*24 см қаптамада 100 парақ. Жасыл сезімтал рентген пленкасы. Ол 545=5 нм толқын ұзындығында максималды сезімталдықпен спектрдің жасыл бөлігінде сенсибилизацияланған carestream GREEN 400 жасыл сезімтал экранда-рымен қолданылады.Рентген пленкасы t-grains күміс галогенидтерінің жалпақ микрокристалдарының жаңа технологиясымен жасалған және кескіннің мінсіз сапасы мен жоғары ақпараттық сыйымдылығына кепілдік береді.  Рентген пленкасы кепілдік мерзімі ішінде өзінің сенситометриялық сипаттамаларын, соның ішінде жабынның төмен тығыздығын сақтай отырып, жоғары тұрақтылыққа ие болуы керек. Рентген пленкасында радиографиялық суреттердің мөлдірлігі мен жарықтығының жоғары дәрежесін қамтамасыз ететін негіздің оптикалық тығыздығымен= 0,165 және қалыңдығы 0,175 ММ массада боялған көк полиэтилентерефталатты (ПЭТФ) негіз болуы керек. Эмульсиялық, қорғаныс және қосалқы қабаттар тесікке қарсы және антистатикалық қорғаныспен қамтамасыз етілген, ал осы қабаттардың арнайы технологиясы пленканы қолмен де, кез-келген типтегі Автоматты шығаратын машиналарда да химиялық-фотографиялық өңдеуге мүмкіндік береді, оның ішінде 45 секундқа дейін жеделдетілген циклдарда. Рентген пленкасы қысқа уақыт пен экспозицияның кең аралығымен жоғары сапалы рентген суреттерін алу үшін жалпы радиографияда ең қолайлы болуы керек. Рентген сенситометриялық фильм көрсеткіштері: Қолмен айқындау кезінде: S0. 85-кемінде 1700, g-кемінде 2,8 Машиналық өңдеу кезінде: S0. 85-кемінде 1800, g-кемінде 2,7 мұндағы S0. 85-пленканың сезімталдығы g-орташа контраст градиенті</t>
  </si>
  <si>
    <t>Медициналық рентген пленкасы  өлшемдері: 24*30 см қаптамада 100 парақ. Жасыл сезімтал рентген пленкасы. Ол 545=5 нм толқын ұзындығында максималды сезімталдықпен спектрдің жасыл бөлігінде сенсибилизацияланған carestream GREEN 400 жасыл сезімтал экранда-рымен қолданылады.Рентген пленкасы t-grains күміс галогенидтерінің жалпақ микрокристалдарының жаңа технологиясымен жасалған және кескіннің мінсіз сапасы мен жоғары ақпараттық сыйымдылығына кепілдік береді.  Рентген пленкасы кепілдік мерзімі ішінде өзінің сенситометриялық сипаттамаларын, соның ішінде жабынның төмен тығыздығын сақтай отырып, жоғары тұрақтылыққа ие болуы керек. Рентген пленкасында радиографиялық суреттердің мөлдірлігі мен жарықтығының жоғары дәрежесін қамтамасыз ететін негіздің оптикалық тығыздығымен= 0,165 және қалыңдығы 0,175 ММ массада боялған көк полиэтилентерефталатты (ПЭТФ) негіз болуы керек. Эмульсиялық, қорғаныс және қосалқы қабаттар тесікке қарсы және антистатикалық қорғаныспен қамтамасыз етілген, ал осы қабаттардың арнайы технологиясы пленканы қолмен де, кез-келген типтегі Автоматты шығаратын машиналарда да химиялық-фотографиялық өңдеуге мүмкіндік береді, оның ішінде 45 секундқа дейін жеделдетілген циклдарда. Рентген пленкасы қысқа уақыт пен экспозицияның кең аралығымен жоғары сапалы рентген суреттерін алу үшін жалпы радиографияда ең қолайлы болуы керек. Рентген сенситометриялық фильм көрсеткіштері: Қолмен айқындау кезінде: S0. 85-кемінде 1700, g-кемінде 2,8 Машиналық өңдеу кезінде: S0. 85-кемінде 1800, g-кемінде 2,7 мұндағы S0. 85-пленканың сезімталдығы g-орташа контраст градиенті</t>
  </si>
  <si>
    <t>орама</t>
  </si>
  <si>
    <t>дана</t>
  </si>
  <si>
    <t>СҚО, г. Петропавл, Ж.Қизатов көшесі, 7А, балалар корпусы каб. 111</t>
  </si>
  <si>
    <t>Жеткізу тапсырыс берушіден телефон өтінімін алған күннен бастап 16 күнтізбелік күннен кешіктірмей жүзеге асырылады</t>
  </si>
  <si>
    <t>Барлығы</t>
  </si>
  <si>
    <t>Бария сульфат</t>
  </si>
  <si>
    <t>Барий сульфаты</t>
  </si>
  <si>
    <t>Сипаттамасы</t>
  </si>
  <si>
    <t xml:space="preserve">Объявление №17 от 20.09.2022 года
о проведении закупа ЛС и МИ способом запроса ценовых предложений
</t>
  </si>
  <si>
    <t xml:space="preserve">20.09.2022 ж. Хабарландыру № 17 баға ұсыныстарын сұрату тәсілімен ДЗ және МБ сатып алуды өткізу туралы
</t>
  </si>
  <si>
    <t>СҚО, г. Петро-павл, Ж.Қизатов көшесі, 7А, балалар корпусы каб. 111</t>
  </si>
  <si>
    <t xml:space="preserve">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кополимеракапролактон/гликолид и стеароил-лактилата кальция. </t>
  </si>
  <si>
    <t>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кополимеракапролактон/гликолид и стеароил-лактилата кальция. 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Неокрашенный или окрашен в фиолетовый цвет (краситель D+C фиолетовый  2,  номер цветового кода: 60725). Толщина нити USP 1,  длина нити 90см, игла колющая утолщённая ½ окружности 40мм. Вызывает минимальную первоначальную воспалительную реакцию в тканях с последующей инкапсуляцией соединительной тканью. Нарастающая потеря прочности на растяжение и окончательное рассасывание происходит посредством гидролиза: сополимер разлагается на гликолевую и молочную кислоты, которые затем всасываются и ассимилируют в организме. Рассасывание начинается с потери прочности на растяжение, за которой следует потеря массы. Вся первоначальная прочность на растяжение утрачивается через 4–5 недель после имплантации. Полное рассасывание обычно наступает через 56–70 дней. Количество дней / Остаточный процент первоначальной прочности: 14 (6–0 и больше) / 65% 21 (6–0 и больше) / 40% Стерилизуется газообразной окисью этилена.</t>
  </si>
  <si>
    <t xml:space="preserve">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Неокрашенный или окрашен в фиолетовый цвет (краситель D+C фиолетовый  2,  номер цветового кода: 60725). Толщина нити USP 2/0,  длина нити 75см, игла колющая ½ окружности 40мм. Вызывает минимальную первоначальную воспалительную реакцию в тканях с последующей инкапсуляцией соединительной тканью. Нарастающая потеря прочности на растяжение и окончательное рассасывание происходит посредством гидролиза: сополимер разлагается на гликолевую и молочную кислоты, которые затем всасываются и ассимилируют в организме. Рассасывание начинается с потери прочности на растяжение, за которой следует потеря массы. Вся первоначальная прочность на растяжение утрачивается через 4–5 недель после имплантации. Полное рассасывание обычно наступает через 56–70 дней. Количество дней / Остаточный процент первоначальной прочности: 14 (6–0 и больше) / 65% 21 (6–0 и больше) / 40% Стерилизуется газообразной окисью этилена. </t>
  </si>
  <si>
    <t xml:space="preserve">Моноволоконный синтетический нерассасывающийся стерильный хирургический шовный материал, изготовленный из изотактического кристаллического стереоизомера полипропилена, синтетического линейного полиолефина. </t>
  </si>
  <si>
    <t xml:space="preserve">) Моноволоконный синтетический нерассасывающийся стерильный хирургический шовный материал, изготовленный из изотактического кристаллического стереоизомера полипропилена, синтетического линейного полиолефина. Молекулярная формула - (С3H6)n. Неокрашенный (прозрачный) или окрашенный в синий цвет фталоцианином голубым (номер цветового кода: 74160). Толщина нити USP 3/0,  длина нити 90см, две иглы колющие с уплощением кончика ½ окружности 26мм. Вызывает минимальную первоначальную воспалительную реакцию в тканях с последующей инкапсуляцией шовного материала соединительной тканью. Нить не рассасывается и не подвергается деградации или ослаблению под действием ферментов в тканях. Его использование помогает свести к минимуму образование лигатурного свища или отторжения шовного материала. Не срастается с окружающими тканями, легко снимается простым вытягиванием шовного материала. Стерилизуется газообразной окисью этилена. </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</si>
  <si>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1-11 лотов ЛС и МИ.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</si>
  <si>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4"/>
        <rFont val="Times New Roman"/>
        <family val="1"/>
        <charset val="204"/>
      </rPr>
      <t>Сумма выделенная для закупа  - 2285044,00 (Два миллиона двести восемьдесят пять тысяч сорок четыре) тенге 00 тиын.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«Закуп способом запроса ценовых предложений по лоту _____  и  Не вскрывать до «27»  сентября 2022 года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Окончательный срок подачи ценовых предложений в 10 часов 00 минут 27 сентября 2022 года.</t>
    </r>
    <r>
      <rPr>
        <sz val="11"/>
        <color theme="1"/>
        <rFont val="Times New Roman"/>
        <family val="1"/>
        <charset val="204"/>
      </rPr>
      <t xml:space="preserve">
</t>
    </r>
    <r>
      <rPr>
        <b/>
        <sz val="11"/>
        <color theme="1"/>
        <rFont val="Times New Roman"/>
        <family val="1"/>
        <charset val="204"/>
      </rPr>
      <t xml:space="preserve">Конверты с ценовыми предложениями будут вскрываться 27 сентября в 11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</si>
  <si>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сома- 2285044,00 (екі миллион екі жүз сексен бес мың қырық төрт)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"27" қыркүйек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"27" қыркүйек 10 сағат 00 минут.
Баға ұсыныстары бар конверттер 2022 жылғы  "27" қыркүйек  11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</si>
  <si>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r>
      <t xml:space="preserve">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ДЗ және МБ </t>
    </r>
    <r>
      <rPr>
        <b/>
        <sz val="11"/>
        <color theme="1"/>
        <rFont val="Times New Roman"/>
        <family val="1"/>
        <charset val="204"/>
      </rPr>
      <t>1-11 лотын</t>
    </r>
    <r>
      <rPr>
        <sz val="11"/>
        <color theme="1"/>
        <rFont val="Times New Roman"/>
        <family val="1"/>
        <charset val="204"/>
      </rPr>
      <t xml:space="preserve">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</si>
  <si>
    <t>Өрілген, кополимеракапролактон/гликолид және стеаройл-кальций лактилаты сіңірілетін жабындысы бар гликоль (90%) және сүт (10%) қышқылдарының туындылары қоспасынан синтетикалық сіңірілетін тігіс материалы.</t>
  </si>
  <si>
    <t xml:space="preserve">Өрілген, кополимеракапролактон/гликолид және стеаройл-кальций лактилаты сіңірілетін жабындысы бар гликоль (90%) және сүт (10%) қышқылдарының туындылары қоспасынан синтетикалық сіңірілетін тігіс материалы. Сополимердің эмпирикалық формуласы(C2H2 O2)m (C3H4O2)n. жіктердің кернеуінің бастапқы орташа мәні USP және EP-де орнатылған минимумның шамамен 140% құрайды. Жараны 3 апта бойы тиімді қолдау мерзімімен (14 күнге қалдық беріктігі шамамен 80% - ды, 21 күнге 30% - дан астам) және толық сіңу мерзімімен 70 күннен артық емес. Боялмаған немесе күлгін түске боялған (D+C күлгін 2 бояуы, түс кодының нөмірі: 60725). Жіптің қалыңдығы USP 2/0, жіптің ұзындығы 75 см, 1 шеңберлі ине 40 мм.
Бұл тіндерде минималды бастапқы қабыну реакциясын тудырады, содан кейін дәнекер тінінің инкапсуляциясы. Созылу күшінің жоғарылауы және соңғы резорбция гидролиз арқылы жүреді: сополимер гликоль мен сүт қышқылдарына ыдырайды, содан кейін олар ағзаға сіңіп, игеріледі.
Резорбция созылу күшін жоғалтудан басталады, содан кейін масса жоғалады. Барлық бастапқы созылу күші имплантациядан кейін 4-5 аптадан кейін жоғалады. Толық резорбция әдетте 56-70 күннен кейін пайда болады. Күндер саны / бастапқы беріктіктің қалдық пайызы: 14 (6-0 және одан көп) / 65% 21 (6-0 және одан көп) / 40% этилен оксиді газымен зарарсыздандырылады.
</t>
  </si>
  <si>
    <t xml:space="preserve">Өрілген, кополимеракапролактон/гликолид және стеаройл-кальций лактилаты сіңірілетін жабындысы бар гликоль (90%) және сүт (10%) қышқылдарының туындылары қоспасынан синтетикалық сіңірілетін тігіс материалы. Сополимердің эмпирикалық формуласы(C2H2 O2)m (C3H4O2)n. жіктердің кернеуінің бастапқы орташа мәні USP және EP-де орнатылған минимумның шамамен 140% құрайды. Жараны 3 апта бойы тиімді қолдау мерзімімен (14 күнге қалдық беріктігі шамамен 80% - ды, 21 күнге 30% - дан астам) және толық сіңу мерзімімен 70 күннен артық емес.
Боялмаған немесе күлгін түске боялған (D+C күлгін 2 бояуы, түс кодының нөмірі: 60725). Жіптің қалыңдығы USP 1, жіптің ұзындығы 90 см, қалыңдатылған ине 1 шеңбер 40 мм. дәнекер тінінің кейіннен инкапсуляциясымен тіндерде минималды бастапқы қабыну реакциясын тудырады. Созылу күшінің жоғарылауы және соңғы резорбция гидролиз арқылы жүреді: сополимер гликоль мен сүт қышқылдарына ыдырайды, содан кейін олар ағзаға сіңіп, игеріледі.
Резорбция созылу күшін жоғалтудан басталады, содан кейін масса жоғалады. Барлық бастапқы созылу күші имплантациядан кейін 4-5 аптадан кейін жоғалады. Толық резорбция әдетте 56-70 күннен кейін пайда болады. Күндер саны / бастапқы беріктіктің қалдық пайызы: 14 (6-0 және одан көп) / 65% 21 (6-0 және одан көп) / 40% этилен оксиді газымен зарарсыздандырылады.
</t>
  </si>
  <si>
    <t xml:space="preserve">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кополимеракапролактон/гликолид и стеароил-лактилата кальция. 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Неокрашенный или окрашен в фиолетовый цвет (краситель D+C фиолетовый  2,  номер цветового кода: 60725). Толщина нити USP 2/0,  длина нити 75см, игла колющая ½ окружности 31мм. Вызывает минимальную первоначальную воспалительную реакцию в тканях с последующей инкапсуляцией соединительной тканью. Нарастающая потеря прочности на растяжение и окончательное рассасывание происходит посредством гидролиза: сополимер разлагается на гликолевую и молочную кислоты, которые затем всасываются и ассимилируют в организме. Рассасывание начинается с потери прочности на растяжение, за которой следует потеря массы. Вся первоначальная прочность на растяжение утрачивается через 4–5 недель после имплантации. Полное рассасывание обычно наступает через 56–70 дней. Количество дней / Остаточный процент первоначальной прочности: 14 (6–0 и больше) / 65% 21 (6–0 и больше) / 40% .Стерилизуется газообразной окисью этилена. </t>
  </si>
  <si>
    <t xml:space="preserve">Өрілген, кополимеракапролактон/гликолид және стеаройл-кальций лактилаты сіңірілетін жабындысы бар гликоль (90%) және сүт (10%) қышқылдарының туындылары қоспасынан синтетикалық сіңірілетін тігіс материалы. Сополимердің эмпирикалық формуласы - (C2H2O2)m (C3H4O2)n.
Тігістерді тартудың бастапқы орташа мәні USP және EP - де орнатылған минимумның шамамен 140% құрайды. Жараны 3 апта бойы тиімді қолдау мерзімімен (14 күнге қалдық беріктігі шамамен 80% - ды, 21 күнге 30% - дан астам) және толық сіңу мерзімімен 70 күннен артық емес. Боялмаған немесе күлгін түске боялған (D+C күлгін 2 бояуы, түс кодының нөмірі: 60725).
Жіптің қалыңдығы USP 2/0, жіптің ұзындығы 75 см, 1 шеңберлі ине 31 мм. дәнекер тінінің кейіннен инкапсуляциясымен тіндерде минималды бастапқы қабыну реакциясын тудырады. Созылу күшінің жоғарылауы және соңғы резорбция гидролиз арқылы жүреді: сополимер гликоль мен сүт қышқылдарына ыдырайды, содан кейін олар ағзаға сіңіп, игеріледі. Резорбция созылу күшін жоғалтудан басталады, содан кейін масса жоғалады. Барлық бастапқы созылу күші имплантациядан кейін 4-5 аптадан кейін жоғалады. Толық сіңіру әдетте 56-70 күннен кейін пайда болады. Күндер саны / бастапқы беріктіктің қалдық пайызы: 14 (6-0 және одан көп) / 65% 21 (6-0 және одан көп) / 40% .Ол этилен оксиді газымен зарарсыздандырылады.
</t>
  </si>
  <si>
    <t xml:space="preserve">Өрілген, кополимеракапролактон/гликолид және стеаройл-кальций лактилаты сіңірілетін жабындысы бар гликоль (90%) және сүт (10%) қышқылдарының туындылары қоспасынан синтетикалық сіңірілетін тігіс материалы. </t>
  </si>
  <si>
    <t>Полипропиленнің изотактикалық кристалды стереоизомерінен, синтетикалық сызықты полиолефиннен жасалған моноволоконды синтетикалық сіңірілмейтін стерильді хирургиялық тігіс материалы. Молекулалық формула - (C3N6)n. боялмаған (мөлдір) немесе көк фталоцианинмен боялған көк (түс кодының нөмірі: 74160). Жіптің қалыңдығы USP 3/0, жіптің ұзындығы 90 см, 1 шеңбердің ұшын 26 мм тегістейтін екі ине.тіндерде минималды бастапқы қабыну реакциясын тудырады, содан кейін дәнекер тінінің тігіс материалын инкапсуляциялайды.</t>
  </si>
  <si>
    <t xml:space="preserve">Полипропиленнің изотактикалық кристалды стереоизомерінен, синтетикалық сызықты полиолефиннен жасалған моноволоконды синтетикалық сіңірілмейтін стерильді хирургиялық тігіс материалы. </t>
  </si>
  <si>
    <t xml:space="preserve">Пленка медицинская рентгеновская с размерами: 24*30 см в упаковке 100 листов. </t>
  </si>
  <si>
    <t xml:space="preserve">Пленка медицинская рентгеновская  с размерами: 18*43 см в упаковке 100 листов. </t>
  </si>
  <si>
    <t>Порошок для приготовления суспензии для приема внутрь. 240 грамм в коробке 40 шт.</t>
  </si>
  <si>
    <t>Ішке қабылдау үшін суспензия дайындауға арналған ұнтақ. 240 грамм қорапта 40 дана</t>
  </si>
</sst>
</file>

<file path=xl/styles.xml><?xml version="1.0" encoding="utf-8"?>
<styleSheet xmlns="http://schemas.openxmlformats.org/spreadsheetml/2006/main">
  <numFmts count="1">
    <numFmt numFmtId="164" formatCode="000000"/>
  </numFmts>
  <fonts count="12">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sz val="11"/>
      <name val="Times New Roman"/>
      <family val="1"/>
      <charset val="204"/>
    </font>
    <font>
      <b/>
      <sz val="11"/>
      <color theme="4"/>
      <name val="Times New Roman"/>
      <family val="1"/>
      <charset val="204"/>
    </font>
    <font>
      <sz val="11"/>
      <color theme="4"/>
      <name val="Times New Roman"/>
      <family val="1"/>
      <charset val="204"/>
    </font>
    <font>
      <i/>
      <sz val="11"/>
      <color theme="1"/>
      <name val="Times New Roman"/>
      <family val="1"/>
      <charset val="204"/>
    </font>
    <font>
      <i/>
      <sz val="11"/>
      <color rgb="FF000000"/>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2" xfId="0" applyFont="1" applyFill="1" applyBorder="1" applyAlignment="1">
      <alignment horizontal="left"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0" fontId="5" fillId="0" borderId="2" xfId="0" applyFont="1" applyBorder="1" applyAlignment="1">
      <alignment vertical="top" wrapText="1"/>
    </xf>
    <xf numFmtId="4" fontId="4" fillId="2" borderId="2" xfId="0" applyNumberFormat="1" applyFont="1" applyFill="1" applyBorder="1" applyAlignment="1">
      <alignment horizontal="center" vertical="top" wrapText="1"/>
    </xf>
    <xf numFmtId="4" fontId="6" fillId="2" borderId="3" xfId="0" applyNumberFormat="1" applyFont="1" applyFill="1" applyBorder="1" applyAlignment="1">
      <alignment horizontal="center" vertical="top" wrapText="1"/>
    </xf>
    <xf numFmtId="4" fontId="4" fillId="2" borderId="3" xfId="0" applyNumberFormat="1" applyFont="1" applyFill="1" applyBorder="1" applyAlignment="1">
      <alignment horizontal="center" vertical="top" wrapText="1"/>
    </xf>
    <xf numFmtId="0" fontId="10" fillId="0" borderId="2" xfId="0" applyFont="1" applyBorder="1" applyAlignment="1">
      <alignment vertical="top" wrapText="1"/>
    </xf>
    <xf numFmtId="0" fontId="5" fillId="0" borderId="4" xfId="0" applyFont="1" applyBorder="1" applyAlignment="1">
      <alignment vertical="top" wrapText="1"/>
    </xf>
    <xf numFmtId="0" fontId="10" fillId="0" borderId="3" xfId="0" applyFont="1" applyBorder="1" applyAlignment="1">
      <alignment vertical="top" wrapText="1"/>
    </xf>
    <xf numFmtId="0" fontId="11" fillId="0" borderId="0" xfId="0" applyFont="1" applyAlignment="1">
      <alignment vertical="top" wrapText="1"/>
    </xf>
    <xf numFmtId="0" fontId="11" fillId="0" borderId="2" xfId="0" applyFont="1" applyBorder="1" applyAlignment="1">
      <alignment wrapText="1"/>
    </xf>
    <xf numFmtId="0" fontId="4" fillId="2" borderId="3" xfId="0" applyFont="1" applyFill="1" applyBorder="1" applyAlignment="1">
      <alignment horizontal="left" vertical="top" wrapText="1"/>
    </xf>
    <xf numFmtId="0" fontId="4" fillId="0" borderId="0" xfId="0" applyFont="1" applyAlignment="1">
      <alignment vertical="top" wrapText="1"/>
    </xf>
    <xf numFmtId="0" fontId="9" fillId="2" borderId="3" xfId="0" applyFont="1" applyFill="1" applyBorder="1" applyAlignment="1">
      <alignment horizontal="left" vertical="top" wrapText="1"/>
    </xf>
    <xf numFmtId="0" fontId="11" fillId="2" borderId="0" xfId="0" applyFont="1" applyFill="1" applyAlignment="1">
      <alignment vertical="top" wrapText="1"/>
    </xf>
    <xf numFmtId="0" fontId="9" fillId="2" borderId="2" xfId="0" applyFont="1" applyFill="1" applyBorder="1" applyAlignment="1">
      <alignment horizontal="left"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Alignment="1">
      <alignment horizontal="center" vertical="top" wrapText="1"/>
    </xf>
    <xf numFmtId="0" fontId="4" fillId="2"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4"/>
  <sheetViews>
    <sheetView tabSelected="1" topLeftCell="A26" workbookViewId="0">
      <selection activeCell="H26" sqref="H26"/>
    </sheetView>
  </sheetViews>
  <sheetFormatPr defaultRowHeight="15"/>
  <cols>
    <col min="1" max="1" width="0.42578125" customWidth="1"/>
    <col min="2" max="2" width="4.28515625" customWidth="1"/>
    <col min="3" max="3" width="24.42578125" customWidth="1"/>
    <col min="4" max="4" width="73.140625" customWidth="1"/>
    <col min="5" max="5" width="10.5703125" customWidth="1"/>
    <col min="7" max="7" width="11.7109375" bestFit="1" customWidth="1"/>
    <col min="8" max="8" width="14.140625" style="8" customWidth="1"/>
    <col min="9" max="9" width="25.7109375" customWidth="1"/>
    <col min="10" max="10" width="22.42578125" customWidth="1"/>
    <col min="11" max="11" width="6.42578125" customWidth="1"/>
    <col min="12" max="12" width="8.85546875" customWidth="1"/>
  </cols>
  <sheetData>
    <row r="1" spans="1:16" ht="30.6" customHeight="1">
      <c r="A1" s="42" t="s">
        <v>49</v>
      </c>
      <c r="B1" s="42"/>
      <c r="C1" s="42"/>
      <c r="D1" s="42"/>
      <c r="E1" s="42"/>
      <c r="F1" s="42"/>
      <c r="G1" s="42"/>
      <c r="H1" s="42"/>
      <c r="I1" s="42"/>
      <c r="J1" s="42"/>
      <c r="K1" s="42"/>
      <c r="L1" s="6"/>
      <c r="M1" s="5"/>
      <c r="N1" s="5"/>
      <c r="O1" s="5"/>
      <c r="P1" s="5"/>
    </row>
    <row r="2" spans="1:16" ht="45" customHeight="1">
      <c r="A2" s="43" t="s">
        <v>57</v>
      </c>
      <c r="B2" s="43"/>
      <c r="C2" s="43"/>
      <c r="D2" s="43"/>
      <c r="E2" s="43"/>
      <c r="F2" s="43"/>
      <c r="G2" s="43"/>
      <c r="H2" s="43"/>
      <c r="I2" s="43"/>
      <c r="J2" s="43"/>
      <c r="K2" s="43"/>
      <c r="L2" s="4"/>
      <c r="M2" s="5"/>
      <c r="N2" s="5"/>
      <c r="O2" s="5"/>
      <c r="P2" s="5"/>
    </row>
    <row r="3" spans="1:16" ht="42.75">
      <c r="B3" s="10" t="s">
        <v>0</v>
      </c>
      <c r="C3" s="10" t="s">
        <v>1</v>
      </c>
      <c r="D3" s="10" t="s">
        <v>21</v>
      </c>
      <c r="E3" s="10" t="s">
        <v>2</v>
      </c>
      <c r="F3" s="11" t="s">
        <v>3</v>
      </c>
      <c r="G3" s="12" t="s">
        <v>4</v>
      </c>
      <c r="H3" s="12" t="s">
        <v>5</v>
      </c>
      <c r="I3" s="13" t="s">
        <v>6</v>
      </c>
      <c r="J3" s="10" t="s">
        <v>7</v>
      </c>
      <c r="K3" s="7"/>
    </row>
    <row r="4" spans="1:16" ht="105">
      <c r="B4" s="16">
        <v>1</v>
      </c>
      <c r="C4" s="20" t="s">
        <v>19</v>
      </c>
      <c r="D4" s="18" t="s">
        <v>22</v>
      </c>
      <c r="E4" s="17" t="s">
        <v>16</v>
      </c>
      <c r="F4" s="16">
        <v>10000</v>
      </c>
      <c r="G4" s="25">
        <v>15.8</v>
      </c>
      <c r="H4" s="25">
        <f>F4*G4</f>
        <v>158000</v>
      </c>
      <c r="I4" s="24" t="s">
        <v>18</v>
      </c>
      <c r="J4" s="24" t="s">
        <v>17</v>
      </c>
      <c r="K4" s="7"/>
    </row>
    <row r="5" spans="1:16" ht="294.75" customHeight="1">
      <c r="B5" s="17">
        <v>2</v>
      </c>
      <c r="C5" s="21" t="s">
        <v>30</v>
      </c>
      <c r="D5" s="19" t="s">
        <v>23</v>
      </c>
      <c r="E5" s="15" t="s">
        <v>20</v>
      </c>
      <c r="F5" s="17">
        <v>5</v>
      </c>
      <c r="G5" s="25">
        <v>25000</v>
      </c>
      <c r="H5" s="25">
        <f t="shared" ref="H5:H14" si="0">F5*G5</f>
        <v>125000</v>
      </c>
      <c r="I5" s="24" t="s">
        <v>18</v>
      </c>
      <c r="J5" s="24" t="s">
        <v>17</v>
      </c>
      <c r="K5" s="7"/>
    </row>
    <row r="6" spans="1:16" ht="255">
      <c r="B6" s="16">
        <v>3</v>
      </c>
      <c r="C6" s="21" t="s">
        <v>25</v>
      </c>
      <c r="D6" s="19" t="s">
        <v>24</v>
      </c>
      <c r="E6" s="15" t="s">
        <v>20</v>
      </c>
      <c r="F6" s="17">
        <v>10</v>
      </c>
      <c r="G6" s="26">
        <v>25000</v>
      </c>
      <c r="H6" s="25">
        <f t="shared" si="0"/>
        <v>250000</v>
      </c>
      <c r="I6" s="24" t="s">
        <v>18</v>
      </c>
      <c r="J6" s="24" t="s">
        <v>17</v>
      </c>
      <c r="K6" s="7"/>
    </row>
    <row r="7" spans="1:16" ht="255">
      <c r="B7" s="17">
        <v>4</v>
      </c>
      <c r="C7" s="21" t="s">
        <v>70</v>
      </c>
      <c r="D7" s="19" t="s">
        <v>26</v>
      </c>
      <c r="E7" s="17" t="s">
        <v>20</v>
      </c>
      <c r="F7" s="16">
        <v>4</v>
      </c>
      <c r="G7" s="26">
        <v>19000</v>
      </c>
      <c r="H7" s="25">
        <f t="shared" si="0"/>
        <v>76000</v>
      </c>
      <c r="I7" s="24" t="s">
        <v>18</v>
      </c>
      <c r="J7" s="24" t="s">
        <v>17</v>
      </c>
      <c r="K7" s="7"/>
    </row>
    <row r="8" spans="1:16" ht="345.75" customHeight="1">
      <c r="B8" s="16">
        <v>5</v>
      </c>
      <c r="C8" s="20" t="s">
        <v>69</v>
      </c>
      <c r="D8" s="18" t="s">
        <v>27</v>
      </c>
      <c r="E8" s="17" t="s">
        <v>20</v>
      </c>
      <c r="F8" s="16">
        <v>10</v>
      </c>
      <c r="G8" s="26">
        <v>15000</v>
      </c>
      <c r="H8" s="25">
        <f t="shared" si="0"/>
        <v>150000</v>
      </c>
      <c r="I8" s="24" t="s">
        <v>18</v>
      </c>
      <c r="J8" s="24" t="s">
        <v>17</v>
      </c>
      <c r="K8" s="7"/>
    </row>
    <row r="9" spans="1:16" ht="347.25" customHeight="1">
      <c r="B9" s="17">
        <v>6</v>
      </c>
      <c r="C9" s="20" t="s">
        <v>29</v>
      </c>
      <c r="D9" s="18" t="s">
        <v>28</v>
      </c>
      <c r="E9" s="17" t="s">
        <v>20</v>
      </c>
      <c r="F9" s="16">
        <v>8</v>
      </c>
      <c r="G9" s="26">
        <v>10800</v>
      </c>
      <c r="H9" s="25">
        <f t="shared" si="0"/>
        <v>86400</v>
      </c>
      <c r="I9" s="24" t="s">
        <v>18</v>
      </c>
      <c r="J9" s="24" t="s">
        <v>17</v>
      </c>
      <c r="K9" s="7"/>
    </row>
    <row r="10" spans="1:16" ht="109.5" customHeight="1">
      <c r="B10" s="16">
        <v>7</v>
      </c>
      <c r="C10" s="20" t="s">
        <v>46</v>
      </c>
      <c r="D10" s="18" t="s">
        <v>71</v>
      </c>
      <c r="E10" s="16" t="s">
        <v>16</v>
      </c>
      <c r="F10" s="16">
        <v>400</v>
      </c>
      <c r="G10" s="26">
        <v>719.11</v>
      </c>
      <c r="H10" s="27">
        <f t="shared" si="0"/>
        <v>287644</v>
      </c>
      <c r="I10" s="24" t="s">
        <v>18</v>
      </c>
      <c r="J10" s="24" t="s">
        <v>17</v>
      </c>
      <c r="K10" s="7"/>
    </row>
    <row r="11" spans="1:16" ht="242.25" customHeight="1">
      <c r="B11" s="16">
        <v>8</v>
      </c>
      <c r="C11" s="20" t="s">
        <v>52</v>
      </c>
      <c r="D11" s="34" t="s">
        <v>64</v>
      </c>
      <c r="E11" s="16" t="s">
        <v>16</v>
      </c>
      <c r="F11" s="16">
        <v>100</v>
      </c>
      <c r="G11" s="26">
        <v>2350</v>
      </c>
      <c r="H11" s="27">
        <f t="shared" si="0"/>
        <v>235000</v>
      </c>
      <c r="I11" s="24" t="s">
        <v>18</v>
      </c>
      <c r="J11" s="24" t="s">
        <v>17</v>
      </c>
      <c r="K11" s="7"/>
    </row>
    <row r="12" spans="1:16" ht="291.75" customHeight="1">
      <c r="B12" s="16">
        <v>9</v>
      </c>
      <c r="C12" s="20" t="s">
        <v>52</v>
      </c>
      <c r="D12" s="18" t="s">
        <v>54</v>
      </c>
      <c r="E12" s="16" t="s">
        <v>16</v>
      </c>
      <c r="F12" s="16">
        <v>100</v>
      </c>
      <c r="G12" s="26">
        <v>2450</v>
      </c>
      <c r="H12" s="27">
        <f t="shared" si="0"/>
        <v>245000</v>
      </c>
      <c r="I12" s="24" t="s">
        <v>18</v>
      </c>
      <c r="J12" s="24" t="s">
        <v>17</v>
      </c>
      <c r="K12" s="7"/>
    </row>
    <row r="13" spans="1:16" ht="255">
      <c r="B13" s="16">
        <v>10</v>
      </c>
      <c r="C13" s="31" t="s">
        <v>52</v>
      </c>
      <c r="D13" s="18" t="s">
        <v>53</v>
      </c>
      <c r="E13" s="16" t="s">
        <v>16</v>
      </c>
      <c r="F13" s="16">
        <v>100</v>
      </c>
      <c r="G13" s="26">
        <v>2870</v>
      </c>
      <c r="H13" s="27">
        <f t="shared" si="0"/>
        <v>287000</v>
      </c>
      <c r="I13" s="24" t="s">
        <v>18</v>
      </c>
      <c r="J13" s="24" t="s">
        <v>17</v>
      </c>
      <c r="K13" s="7"/>
    </row>
    <row r="14" spans="1:16" ht="225">
      <c r="B14" s="16">
        <v>11</v>
      </c>
      <c r="C14" s="21" t="s">
        <v>55</v>
      </c>
      <c r="D14" s="18" t="s">
        <v>56</v>
      </c>
      <c r="E14" s="16" t="s">
        <v>16</v>
      </c>
      <c r="F14" s="16">
        <v>100</v>
      </c>
      <c r="G14" s="26">
        <v>3850</v>
      </c>
      <c r="H14" s="27">
        <f t="shared" si="0"/>
        <v>385000</v>
      </c>
      <c r="I14" s="24" t="s">
        <v>18</v>
      </c>
      <c r="J14" s="24" t="s">
        <v>17</v>
      </c>
      <c r="K14" s="7"/>
    </row>
    <row r="15" spans="1:16" ht="17.45" customHeight="1">
      <c r="B15" s="38" t="s">
        <v>8</v>
      </c>
      <c r="C15" s="39"/>
      <c r="D15" s="39"/>
      <c r="E15" s="39"/>
      <c r="F15" s="39"/>
      <c r="G15" s="39"/>
      <c r="H15" s="22">
        <f>SUM(H4:H14)</f>
        <v>2285044</v>
      </c>
      <c r="I15" s="14"/>
      <c r="J15" s="23"/>
      <c r="K15" s="7"/>
    </row>
    <row r="16" spans="1:16">
      <c r="B16" s="7"/>
      <c r="C16" s="7"/>
      <c r="D16" s="7"/>
      <c r="E16" s="7"/>
      <c r="F16" s="7"/>
      <c r="G16" s="7"/>
      <c r="H16" s="9"/>
      <c r="I16" s="7"/>
      <c r="J16" s="7"/>
      <c r="K16" s="7"/>
    </row>
    <row r="17" spans="1:11" ht="278.25" customHeight="1">
      <c r="A17" s="40" t="s">
        <v>58</v>
      </c>
      <c r="B17" s="40"/>
      <c r="C17" s="40"/>
      <c r="D17" s="40"/>
      <c r="E17" s="40"/>
      <c r="F17" s="40"/>
      <c r="G17" s="40"/>
      <c r="H17" s="40"/>
      <c r="I17" s="40"/>
      <c r="J17" s="40"/>
      <c r="K17" s="40"/>
    </row>
    <row r="18" spans="1:11" ht="52.5" customHeight="1">
      <c r="A18" s="44" t="s">
        <v>50</v>
      </c>
      <c r="B18" s="44"/>
      <c r="C18" s="44"/>
      <c r="D18" s="44"/>
      <c r="E18" s="44"/>
      <c r="F18" s="44"/>
      <c r="G18" s="44"/>
      <c r="H18" s="44"/>
      <c r="I18" s="44"/>
      <c r="J18" s="44"/>
      <c r="K18" s="44"/>
    </row>
    <row r="19" spans="1:11" ht="46.15" customHeight="1">
      <c r="A19" s="40" t="s">
        <v>60</v>
      </c>
      <c r="B19" s="40"/>
      <c r="C19" s="40"/>
      <c r="D19" s="40"/>
      <c r="E19" s="40"/>
      <c r="F19" s="40"/>
      <c r="G19" s="40"/>
      <c r="H19" s="40"/>
      <c r="I19" s="40"/>
      <c r="J19" s="40"/>
      <c r="K19" s="40"/>
    </row>
    <row r="20" spans="1:11" ht="42.75">
      <c r="B20" s="1" t="s">
        <v>0</v>
      </c>
      <c r="C20" s="1" t="s">
        <v>9</v>
      </c>
      <c r="D20" s="1" t="s">
        <v>48</v>
      </c>
      <c r="E20" s="1" t="s">
        <v>10</v>
      </c>
      <c r="F20" s="2" t="s">
        <v>11</v>
      </c>
      <c r="G20" s="3" t="s">
        <v>12</v>
      </c>
      <c r="H20" s="3" t="s">
        <v>13</v>
      </c>
      <c r="I20" s="13" t="s">
        <v>14</v>
      </c>
      <c r="J20" s="10" t="s">
        <v>15</v>
      </c>
    </row>
    <row r="21" spans="1:11" ht="90">
      <c r="B21" s="17">
        <v>1</v>
      </c>
      <c r="C21" s="28" t="s">
        <v>19</v>
      </c>
      <c r="D21" s="24" t="s">
        <v>22</v>
      </c>
      <c r="E21" s="17" t="s">
        <v>42</v>
      </c>
      <c r="F21" s="17">
        <v>10000</v>
      </c>
      <c r="G21" s="25">
        <v>15.8</v>
      </c>
      <c r="H21" s="25">
        <f>F21*G21</f>
        <v>158000</v>
      </c>
      <c r="I21" s="16" t="s">
        <v>44</v>
      </c>
      <c r="J21" s="16" t="s">
        <v>51</v>
      </c>
    </row>
    <row r="22" spans="1:11" ht="352.5" customHeight="1">
      <c r="B22" s="16">
        <v>2</v>
      </c>
      <c r="C22" s="28" t="s">
        <v>34</v>
      </c>
      <c r="D22" s="19" t="s">
        <v>36</v>
      </c>
      <c r="E22" s="15" t="s">
        <v>41</v>
      </c>
      <c r="F22" s="17">
        <v>5</v>
      </c>
      <c r="G22" s="25">
        <v>25000</v>
      </c>
      <c r="H22" s="25">
        <f t="shared" ref="H22:H31" si="1">F22*G22</f>
        <v>125000</v>
      </c>
      <c r="I22" s="24" t="s">
        <v>44</v>
      </c>
      <c r="J22" s="24" t="s">
        <v>43</v>
      </c>
    </row>
    <row r="23" spans="1:11" ht="342.75" customHeight="1">
      <c r="B23" s="17">
        <v>3</v>
      </c>
      <c r="C23" s="28" t="s">
        <v>33</v>
      </c>
      <c r="D23" s="19" t="s">
        <v>37</v>
      </c>
      <c r="E23" s="15" t="s">
        <v>41</v>
      </c>
      <c r="F23" s="17">
        <v>10</v>
      </c>
      <c r="G23" s="26">
        <v>25000</v>
      </c>
      <c r="H23" s="25">
        <f t="shared" si="1"/>
        <v>250000</v>
      </c>
      <c r="I23" s="24" t="s">
        <v>44</v>
      </c>
      <c r="J23" s="24" t="s">
        <v>43</v>
      </c>
    </row>
    <row r="24" spans="1:11" ht="346.5" customHeight="1">
      <c r="B24" s="16">
        <v>4</v>
      </c>
      <c r="C24" s="28" t="s">
        <v>32</v>
      </c>
      <c r="D24" s="19" t="s">
        <v>38</v>
      </c>
      <c r="E24" s="17" t="s">
        <v>41</v>
      </c>
      <c r="F24" s="16">
        <v>4</v>
      </c>
      <c r="G24" s="26">
        <v>19000</v>
      </c>
      <c r="H24" s="25">
        <f t="shared" si="1"/>
        <v>76000</v>
      </c>
      <c r="I24" s="24" t="s">
        <v>44</v>
      </c>
      <c r="J24" s="24" t="s">
        <v>43</v>
      </c>
    </row>
    <row r="25" spans="1:11" ht="346.5" customHeight="1">
      <c r="B25" s="17">
        <v>5</v>
      </c>
      <c r="C25" s="28" t="s">
        <v>31</v>
      </c>
      <c r="D25" s="18" t="s">
        <v>40</v>
      </c>
      <c r="E25" s="17" t="s">
        <v>41</v>
      </c>
      <c r="F25" s="16">
        <v>10</v>
      </c>
      <c r="G25" s="26">
        <v>15000</v>
      </c>
      <c r="H25" s="25">
        <f t="shared" si="1"/>
        <v>150000</v>
      </c>
      <c r="I25" s="29" t="s">
        <v>44</v>
      </c>
      <c r="J25" s="24" t="s">
        <v>43</v>
      </c>
    </row>
    <row r="26" spans="1:11" ht="345" customHeight="1">
      <c r="B26" s="16">
        <v>6</v>
      </c>
      <c r="C26" s="30" t="s">
        <v>35</v>
      </c>
      <c r="D26" s="18" t="s">
        <v>39</v>
      </c>
      <c r="E26" s="17" t="s">
        <v>41</v>
      </c>
      <c r="F26" s="16">
        <v>8</v>
      </c>
      <c r="G26" s="26">
        <v>10800</v>
      </c>
      <c r="H26" s="25">
        <f t="shared" si="1"/>
        <v>86400</v>
      </c>
      <c r="I26" s="24" t="s">
        <v>44</v>
      </c>
      <c r="J26" s="24" t="s">
        <v>43</v>
      </c>
    </row>
    <row r="27" spans="1:11" ht="90">
      <c r="B27" s="16">
        <v>7</v>
      </c>
      <c r="C27" s="30" t="s">
        <v>47</v>
      </c>
      <c r="D27" s="18" t="s">
        <v>72</v>
      </c>
      <c r="E27" s="16" t="s">
        <v>42</v>
      </c>
      <c r="F27" s="16">
        <v>400</v>
      </c>
      <c r="G27" s="26">
        <v>719.11</v>
      </c>
      <c r="H27" s="25">
        <f t="shared" si="1"/>
        <v>287644</v>
      </c>
      <c r="I27" s="24" t="s">
        <v>44</v>
      </c>
      <c r="J27" s="24" t="s">
        <v>43</v>
      </c>
    </row>
    <row r="28" spans="1:11" ht="296.25" customHeight="1">
      <c r="B28" s="16">
        <v>8</v>
      </c>
      <c r="C28" s="32" t="s">
        <v>66</v>
      </c>
      <c r="D28" s="33" t="s">
        <v>65</v>
      </c>
      <c r="E28" s="16" t="s">
        <v>42</v>
      </c>
      <c r="F28" s="16">
        <v>100</v>
      </c>
      <c r="G28" s="26">
        <v>2350</v>
      </c>
      <c r="H28" s="25">
        <f t="shared" si="1"/>
        <v>235000</v>
      </c>
      <c r="I28" s="24" t="s">
        <v>44</v>
      </c>
      <c r="J28" s="24" t="s">
        <v>43</v>
      </c>
    </row>
    <row r="29" spans="1:11" ht="291.75" customHeight="1">
      <c r="B29" s="16">
        <v>9</v>
      </c>
      <c r="C29" s="35" t="s">
        <v>61</v>
      </c>
      <c r="D29" s="33" t="s">
        <v>62</v>
      </c>
      <c r="E29" s="16" t="s">
        <v>42</v>
      </c>
      <c r="F29" s="16">
        <v>100</v>
      </c>
      <c r="G29" s="26">
        <v>2450</v>
      </c>
      <c r="H29" s="25">
        <f t="shared" si="1"/>
        <v>245000</v>
      </c>
      <c r="I29" s="24" t="s">
        <v>44</v>
      </c>
      <c r="J29" s="24" t="s">
        <v>43</v>
      </c>
    </row>
    <row r="30" spans="1:11" ht="294.75" customHeight="1">
      <c r="B30" s="16">
        <v>10</v>
      </c>
      <c r="C30" s="36" t="s">
        <v>61</v>
      </c>
      <c r="D30" s="33" t="s">
        <v>63</v>
      </c>
      <c r="E30" s="16" t="s">
        <v>42</v>
      </c>
      <c r="F30" s="16">
        <v>100</v>
      </c>
      <c r="G30" s="26">
        <v>2870</v>
      </c>
      <c r="H30" s="25">
        <f t="shared" si="1"/>
        <v>287000</v>
      </c>
      <c r="I30" s="24" t="s">
        <v>44</v>
      </c>
      <c r="J30" s="24" t="s">
        <v>43</v>
      </c>
    </row>
    <row r="31" spans="1:11" ht="195">
      <c r="B31" s="16">
        <v>11</v>
      </c>
      <c r="C31" s="37" t="s">
        <v>68</v>
      </c>
      <c r="D31" s="33" t="s">
        <v>67</v>
      </c>
      <c r="E31" s="16" t="s">
        <v>42</v>
      </c>
      <c r="F31" s="16">
        <v>100</v>
      </c>
      <c r="G31" s="26">
        <v>3850</v>
      </c>
      <c r="H31" s="25">
        <f t="shared" si="1"/>
        <v>385000</v>
      </c>
      <c r="I31" s="24" t="s">
        <v>44</v>
      </c>
      <c r="J31" s="24" t="s">
        <v>43</v>
      </c>
    </row>
    <row r="32" spans="1:11">
      <c r="B32" s="38" t="s">
        <v>45</v>
      </c>
      <c r="C32" s="39"/>
      <c r="D32" s="39"/>
      <c r="E32" s="39"/>
      <c r="F32" s="39"/>
      <c r="G32" s="39"/>
      <c r="H32" s="22">
        <f>SUM(H21:H31)</f>
        <v>2285044</v>
      </c>
      <c r="I32" s="14"/>
      <c r="J32" s="23"/>
    </row>
    <row r="34" spans="1:11" ht="251.25" customHeight="1">
      <c r="A34" s="40" t="s">
        <v>59</v>
      </c>
      <c r="B34" s="41"/>
      <c r="C34" s="41"/>
      <c r="D34" s="41"/>
      <c r="E34" s="41"/>
      <c r="F34" s="41"/>
      <c r="G34" s="41"/>
      <c r="H34" s="41"/>
      <c r="I34" s="41"/>
      <c r="J34" s="41"/>
      <c r="K34" s="41"/>
    </row>
  </sheetData>
  <mergeCells count="8">
    <mergeCell ref="B32:G32"/>
    <mergeCell ref="A34:K34"/>
    <mergeCell ref="A1:K1"/>
    <mergeCell ref="A2:K2"/>
    <mergeCell ref="A17:K17"/>
    <mergeCell ref="A18:K18"/>
    <mergeCell ref="A19:K19"/>
    <mergeCell ref="B15:G15"/>
  </mergeCells>
  <pageMargins left="0.70866141732283472" right="0.70866141732283472" top="0.74803149606299213" bottom="0.74803149606299213" header="0.31496062992125984" footer="0.31496062992125984"/>
  <pageSetup paperSize="9" scale="89" orientation="landscape" r:id="rId1"/>
  <rowBreaks count="1" manualBreakCount="1">
    <brk id="1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2022-09-21T03:44:31Z</dcterms:modified>
</cp:coreProperties>
</file>